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CAO\Desktop\DOCUMENTOS\"/>
    </mc:Choice>
  </mc:AlternateContent>
  <bookViews>
    <workbookView xWindow="0" yWindow="0" windowWidth="20490" windowHeight="7755"/>
  </bookViews>
  <sheets>
    <sheet name="Planilh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0" i="1" l="1"/>
  <c r="G66" i="1" l="1"/>
  <c r="G59" i="1" l="1"/>
  <c r="G55" i="1"/>
  <c r="G54" i="1"/>
  <c r="G34" i="1"/>
  <c r="G43" i="1"/>
  <c r="G41" i="1"/>
  <c r="G38" i="1"/>
  <c r="G39" i="1"/>
  <c r="F113" i="1" l="1"/>
  <c r="G17" i="1"/>
</calcChain>
</file>

<file path=xl/sharedStrings.xml><?xml version="1.0" encoding="utf-8"?>
<sst xmlns="http://schemas.openxmlformats.org/spreadsheetml/2006/main" count="495" uniqueCount="220">
  <si>
    <t>MEMÓRIA DE CÁLCULO DE QUANTIDADES</t>
  </si>
  <si>
    <t>#PÚBLICO</t>
  </si>
  <si>
    <t>Nº OPERAÇÃO</t>
  </si>
  <si>
    <t>SICONV</t>
  </si>
  <si>
    <t>GESTOR</t>
  </si>
  <si>
    <t>OBJETO</t>
  </si>
  <si>
    <t>MINISTÉRIO DO DESENVOLVIMENTO REGIONAL</t>
  </si>
  <si>
    <t>PROPONENTE/TOMADOR</t>
  </si>
  <si>
    <t>MUNICÍPIO / UF                                LOCALIDADE / ENDEREÇO</t>
  </si>
  <si>
    <t>APELIDO DO EMPREENDIMENTO</t>
  </si>
  <si>
    <t>PREF. MUN. DE AFOG. DA INGAZEIRA</t>
  </si>
  <si>
    <t>AFOGADOS DA INGAZEIRA / PE       DIVERSAS RUAS DO MUNICÍPIO</t>
  </si>
  <si>
    <t>DATA BASE</t>
  </si>
  <si>
    <t>DESON.</t>
  </si>
  <si>
    <t>LOCALIDADE DO SINAPI</t>
  </si>
  <si>
    <t>BDI</t>
  </si>
  <si>
    <t>DESCRIÇÃO DO LOTE</t>
  </si>
  <si>
    <t>Sim</t>
  </si>
  <si>
    <t>Recife / PE</t>
  </si>
  <si>
    <t>Lote 1</t>
  </si>
  <si>
    <t>ITEM</t>
  </si>
  <si>
    <t>FONTE</t>
  </si>
  <si>
    <t>CÓDIGO</t>
  </si>
  <si>
    <t>DESCRIÇÃO DOS SERVIÇOS</t>
  </si>
  <si>
    <t>UNID</t>
  </si>
  <si>
    <t>QUANT</t>
  </si>
  <si>
    <t>MEMÓRIA DE CÁLCULO</t>
  </si>
  <si>
    <t>1.</t>
  </si>
  <si>
    <t/>
  </si>
  <si>
    <t>1.1.</t>
  </si>
  <si>
    <t>SERVIÇOS PRELIMINARES</t>
  </si>
  <si>
    <t xml:space="preserve">2,40m x 1,20m = 2,88m² </t>
  </si>
  <si>
    <t>SINAPI/PE</t>
  </si>
  <si>
    <t>99064</t>
  </si>
  <si>
    <t>LOCAÇÃO DE PAVIMENTAÇÃO. AF_10/2018</t>
  </si>
  <si>
    <t>M</t>
  </si>
  <si>
    <t>COMPOSIÇÃO</t>
  </si>
  <si>
    <t>COMP 01</t>
  </si>
  <si>
    <t>1.2.</t>
  </si>
  <si>
    <t>DRENAGEM</t>
  </si>
  <si>
    <t>ASSENTAMENTO DE GUIA (MEIO-FIO) EM TRECHO RETO, CONFECCIONADA EM CONCRETO PRÉ-FABRICADO, DIMENSÕES 100X15X13X30 CM (COMPRIMENTO X BASE INFERIOR X BASE SUPERIOR X ALTURA), PARA VIAS URBANAS (USO VIÁRIO). AF_06/201</t>
  </si>
  <si>
    <t>EXECUÇÃO DE SARJETA DE CONCRETO USINADO, MOLDADA IN LOCO EM TRECHO RETO, 30 CM BASE X 10 CM ALTURA. AF_06/2016</t>
  </si>
  <si>
    <t>PAVIMENTAÇÃO</t>
  </si>
  <si>
    <t>92399</t>
  </si>
  <si>
    <t>EXECUÇÃO DE VIA EM PISO INTERTRAVADO, COM BLOCO RETANGULAR COR NATURAL DE 20 X 10 CM, ESPESSURA 8 CM. AF_12/2015</t>
  </si>
  <si>
    <t>SINALIZAÇÃO</t>
  </si>
  <si>
    <t>13521</t>
  </si>
  <si>
    <t>02 unidades (início e fim da pavimentação)</t>
  </si>
  <si>
    <t>COMP 02</t>
  </si>
  <si>
    <t>AFOGADOS DA INGAZEIRA,</t>
  </si>
  <si>
    <t>___________________________________________</t>
  </si>
  <si>
    <r>
      <rPr>
        <b/>
        <sz val="10"/>
        <rFont val="Arial"/>
        <family val="2"/>
      </rPr>
      <t>Nome:</t>
    </r>
    <r>
      <rPr>
        <sz val="10"/>
        <rFont val="Arial"/>
        <family val="2"/>
      </rPr>
      <t xml:space="preserve"> LIBNI ANGELIM FEIJÓ</t>
    </r>
  </si>
  <si>
    <r>
      <rPr>
        <b/>
        <sz val="10"/>
        <rFont val="Arial"/>
        <family val="2"/>
      </rPr>
      <t xml:space="preserve">                  Título:</t>
    </r>
    <r>
      <rPr>
        <sz val="10"/>
        <rFont val="Arial"/>
        <family val="2"/>
      </rPr>
      <t xml:space="preserve"> ENGENHEIRO CIVIL</t>
    </r>
  </si>
  <si>
    <t>1071.197-88</t>
  </si>
  <si>
    <t>900508/2020</t>
  </si>
  <si>
    <t>PAVIMENTAÇÃO DE RUAS URBANAS NO MUNICÍPIO DE AFOGADOS DA INGAZEIRA-PE.</t>
  </si>
  <si>
    <t>TRECHOS DA RUA CIRENE DE LIMA ALVES</t>
  </si>
  <si>
    <t xml:space="preserve">TRECHOS DA RUA ANTONIO MEDEIROS FILHO </t>
  </si>
  <si>
    <t>RUA PROJETADA 09</t>
  </si>
  <si>
    <t>RUA EXPEDITO BARBOSA</t>
  </si>
  <si>
    <t>M²</t>
  </si>
  <si>
    <t>MESES</t>
  </si>
  <si>
    <t>1.2.1</t>
  </si>
  <si>
    <t>FORNECIMENTO E ASSENTAMENTO DE PLACA DE OBRA ADESIVADA EM CHAPA DE AÇO GALVANIZADO.</t>
  </si>
  <si>
    <t>ADMINISTRAÇÃO LOCAL DA OBRA.</t>
  </si>
  <si>
    <t>ADMINISTRAÇÃO LOCAL</t>
  </si>
  <si>
    <t>1.3</t>
  </si>
  <si>
    <t>(44,65m + 44,57m)/2 + (41,80m+41,91m)/2 = 86,46m</t>
  </si>
  <si>
    <t>1.1.1</t>
  </si>
  <si>
    <t>1.1.2</t>
  </si>
  <si>
    <t>1.3.1</t>
  </si>
  <si>
    <t>1.3.2</t>
  </si>
  <si>
    <t>1.4</t>
  </si>
  <si>
    <t>1.4.1</t>
  </si>
  <si>
    <t>1.4.2</t>
  </si>
  <si>
    <t>1.4.3</t>
  </si>
  <si>
    <t>101169</t>
  </si>
  <si>
    <t>94991</t>
  </si>
  <si>
    <t>M³</t>
  </si>
  <si>
    <t>EXECUÇÃO DE PAVIMENTO EM PARALELEPÍPEDOS, REJUNTAMENTO COM ARGAMASSA TRAÇO 1:3 (CIMENTO E AREIA). AF_05/2020</t>
  </si>
  <si>
    <t>EXECUÇÃO DE PASSEIO (CALÇADA) OU PISO DE CONCRETO COM CONCRETO MOLDADO IN LOCO, USINADO, ACABAMENTO CONVENCIONAL, NÃO ARMADO. AF_07/2016</t>
  </si>
  <si>
    <t>COMP 03</t>
  </si>
  <si>
    <t xml:space="preserve">PLACA DE AÇO ESMALTADA PARA IDENTIFICAÇÃO DE RUA, *45 CM X 20* CM.                                                                                                                                                                                             </t>
  </si>
  <si>
    <t>1.5</t>
  </si>
  <si>
    <t>1.5.1</t>
  </si>
  <si>
    <t>1.5.2</t>
  </si>
  <si>
    <t>1.5.3</t>
  </si>
  <si>
    <t xml:space="preserve">FORNECIMENTO E ASSENTAMENTO DE PISO PODOTÁTIL ALERTA DE CONCRETO.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</si>
  <si>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</t>
  </si>
  <si>
    <t>2.1</t>
  </si>
  <si>
    <t>2.2</t>
  </si>
  <si>
    <t>2.1.1</t>
  </si>
  <si>
    <t>2.3.1</t>
  </si>
  <si>
    <t>2.3</t>
  </si>
  <si>
    <t>2.3.2</t>
  </si>
  <si>
    <t>2.2.1</t>
  </si>
  <si>
    <t>2.4</t>
  </si>
  <si>
    <t>2.4.1</t>
  </si>
  <si>
    <t>2.4.2</t>
  </si>
  <si>
    <t>2.4.3</t>
  </si>
  <si>
    <t>2.5</t>
  </si>
  <si>
    <t>2.5.1</t>
  </si>
  <si>
    <t>2.5.2</t>
  </si>
  <si>
    <t>2.5.3</t>
  </si>
  <si>
    <t>34723</t>
  </si>
  <si>
    <t>3.1</t>
  </si>
  <si>
    <t>3.1.1</t>
  </si>
  <si>
    <t>3.2</t>
  </si>
  <si>
    <t>3.2.1</t>
  </si>
  <si>
    <t>3.3</t>
  </si>
  <si>
    <t>3.3.1</t>
  </si>
  <si>
    <t>3.3.2</t>
  </si>
  <si>
    <t>3.4</t>
  </si>
  <si>
    <t>3.4.1</t>
  </si>
  <si>
    <t>3.4.2</t>
  </si>
  <si>
    <t>3.4.3</t>
  </si>
  <si>
    <t>3.5</t>
  </si>
  <si>
    <t>3.5.1</t>
  </si>
  <si>
    <t>3.5.2</t>
  </si>
  <si>
    <t>3.5.3</t>
  </si>
  <si>
    <t>4.1</t>
  </si>
  <si>
    <t>4.1.1</t>
  </si>
  <si>
    <t>4.2</t>
  </si>
  <si>
    <t>4.2.1</t>
  </si>
  <si>
    <t>4.3</t>
  </si>
  <si>
    <t>4.3.1</t>
  </si>
  <si>
    <t>4.3.2</t>
  </si>
  <si>
    <t>4.4</t>
  </si>
  <si>
    <t>4.4.1</t>
  </si>
  <si>
    <t>4.4.2</t>
  </si>
  <si>
    <t>4.4.3</t>
  </si>
  <si>
    <t>4.5</t>
  </si>
  <si>
    <t>4.5.1</t>
  </si>
  <si>
    <t>4.5.2</t>
  </si>
  <si>
    <t>4.5.3</t>
  </si>
  <si>
    <t>5.1</t>
  </si>
  <si>
    <t>5.1.1</t>
  </si>
  <si>
    <t>RUA ANTONIO JOSÉ SOUZA</t>
  </si>
  <si>
    <t>5.2</t>
  </si>
  <si>
    <t>5.2.1</t>
  </si>
  <si>
    <t>5.3</t>
  </si>
  <si>
    <t>5.3.1</t>
  </si>
  <si>
    <t>5.3.2</t>
  </si>
  <si>
    <t>5.4</t>
  </si>
  <si>
    <t>5.4.1</t>
  </si>
  <si>
    <t>5.4.2</t>
  </si>
  <si>
    <t>5.4.3</t>
  </si>
  <si>
    <t>5.5</t>
  </si>
  <si>
    <t>5.5.1</t>
  </si>
  <si>
    <t>5.5.2</t>
  </si>
  <si>
    <t>5.5.3</t>
  </si>
  <si>
    <t>4[2(0,90m + 0,30m)0,30m/2 + 0,90m x 0,30m] + 2[π x 0,25m)²] = 2,91m²</t>
  </si>
  <si>
    <t>6.1</t>
  </si>
  <si>
    <t>6.1.1</t>
  </si>
  <si>
    <t>6.2.1</t>
  </si>
  <si>
    <t>6.2</t>
  </si>
  <si>
    <t>6.3</t>
  </si>
  <si>
    <t>6.3.1</t>
  </si>
  <si>
    <t>6.3.2</t>
  </si>
  <si>
    <t>6.4.1</t>
  </si>
  <si>
    <t>6.4.2</t>
  </si>
  <si>
    <t>6.4.3</t>
  </si>
  <si>
    <t>6.4</t>
  </si>
  <si>
    <t>6.5.1</t>
  </si>
  <si>
    <t>6.5.2</t>
  </si>
  <si>
    <t>6.5.3</t>
  </si>
  <si>
    <t>6.5</t>
  </si>
  <si>
    <t>TRECHO DA RUA JOSÉ DE SÁ MARANHÃO</t>
  </si>
  <si>
    <t>PAVIMENTAÇÃO DE RUAS URBANAS NO MUNICÍPIO DE AFOGADOS DA INGAZEIRA-PE</t>
  </si>
  <si>
    <t>PAVIMENTAÇÃO DE RUAS DIVERSAS.</t>
  </si>
  <si>
    <r>
      <rPr>
        <b/>
        <sz val="11"/>
        <color theme="1"/>
        <rFont val="Calibri"/>
        <family val="2"/>
        <scheme val="minor"/>
      </rPr>
      <t xml:space="preserve">                        CREA/CAU</t>
    </r>
    <r>
      <rPr>
        <sz val="11"/>
        <color theme="1"/>
        <rFont val="Calibri"/>
        <family val="2"/>
        <scheme val="minor"/>
      </rPr>
      <t xml:space="preserve"> PE 056790</t>
    </r>
  </si>
  <si>
    <t xml:space="preserve">PLACA DE SINALIZAÇÃO EM CHAPA DE AÇO NUM 16 COM PINTURA REFLETIVA.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</si>
  <si>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10[2(0,90m + 0,30m)0,30m/2 + 0,90m x 0,30m] + 4[π x 0,25m)²] = 7,09m²</t>
  </si>
  <si>
    <r>
      <rPr>
        <b/>
        <sz val="11"/>
        <color theme="1"/>
        <rFont val="Calibri"/>
        <family val="2"/>
        <scheme val="minor"/>
      </rPr>
      <t xml:space="preserve">                        ART/RRT:</t>
    </r>
    <r>
      <rPr>
        <sz val="11"/>
        <color theme="1"/>
        <rFont val="Calibri"/>
        <family val="2"/>
        <scheme val="minor"/>
      </rPr>
      <t xml:space="preserve"> PE2021608463</t>
    </r>
  </si>
  <si>
    <t>(2x3+4) unidades/rampa x 8 rampas = 80 unidades</t>
  </si>
  <si>
    <t>97,37m + 93,67m + 128,01m + 257,02m = 576,07m (VER CROQUI ANEXO DE QUANTITATIVOS)</t>
  </si>
  <si>
    <t>(111,12m² + 93,14m² + 130,33m² + 257,43m²) x 0,07m = 41,44m³ (VER CROQUI ANEXO DE QUANTITATIVOS)</t>
  </si>
  <si>
    <t>04 unidades (início e fim das etapas da pavimentação)</t>
  </si>
  <si>
    <t>=(76,60m + 76,22m)/2 + (46,50m + 45,06m)/2 + (61,86m + 59,97m)/2 + (45,88m + 45,57m)/2 + (47,92m + 47,22m)/2 = 276,40 m</t>
  </si>
  <si>
    <t>112,06m x [(1,50m - 0,15m) + (1,75m - 0,15m)] x 0,07m = 23,14m³</t>
  </si>
  <si>
    <t>2[2(0,90m + 0,30m)0,30m/2 + 0,90m x 0,30m] + 2[π x 0,25m)²] = 1,65m²</t>
  </si>
  <si>
    <t>(2x3+4) unidades/rampa x 19 rampas + 3x4 unidades/rampa x 1 rampa = 202 unidades</t>
  </si>
  <si>
    <t>3x4 unidades/rampa x 2 rampas + (3x4) unidades/rampa x 2 rampas = 48 unidades</t>
  </si>
  <si>
    <t>3[2(0,90m + 0,30m)0,30m/2 + 0,90m x 0,30m] + 2[π x 0,25m)²] = 2,28m²</t>
  </si>
  <si>
    <t>1[2(0,90m + 0,30m)0,30m/2 + 0,90m x 0,30m] + 2[π x 0,25m)²] = 2,28m²</t>
  </si>
  <si>
    <t xml:space="preserve"> 303,37m² (ver croqui de quantitativos)</t>
  </si>
  <si>
    <t>2x56,03m = 112,06m (ver croqui de quantitativos)</t>
  </si>
  <si>
    <t>2x56,03m + 5,49m + 5,41m = 122,96m (ver croqui de quantitativos)</t>
  </si>
  <si>
    <t>56,03m (ver croqui de quantitativos)</t>
  </si>
  <si>
    <t>285,82m² + 245,93m² + 383,51m² + 858,83m² = 1.774,09m² (ver croqui de quantitativos)</t>
  </si>
  <si>
    <t>97,37m + 93,67m + 128,01m + 257,02m + 5,89m + 7,22m + 9,62m = 598,80 m (ver croqui de quantitativos)</t>
  </si>
  <si>
    <t>(46,13m² + 46,12m² + 43,44m² + 43,48m²) x 0,07m = 12,54m³ (ver croqui de quantitativos)</t>
  </si>
  <si>
    <t>196,07m² + 216,42m² = 412,49m² (ver croqui de quantitativos)</t>
  </si>
  <si>
    <t>42,54m + 42,89m + 45,58m + 45,22m = 176,23m (ver croqui de quantitativos)</t>
  </si>
  <si>
    <t>42,54m + 42,89m + 45,58m + 45,22m + 5,70m = 181,93m (ver croqui de quantitativos)</t>
  </si>
  <si>
    <t>573,84m² (ver croqui de quantitativos)</t>
  </si>
  <si>
    <t>(2x3+4) unidades/rampa x 2 rampas + (2x5+4) unidades/rampa x 2 rampas = 48 unidades</t>
  </si>
  <si>
    <t>302,80m² x 0,07m = 21,20m³ (VER CROQUI ANEXO DE QUANTITATIVOS)</t>
  </si>
  <si>
    <t>113,89m + 15,85m = 129,74m</t>
  </si>
  <si>
    <t>15,80m + 3,11m + 97,71m + 103,76m = 220,38m</t>
  </si>
  <si>
    <t>15,80m + 3,11m + 97,71m + 103,76m + 4,69m + 9,12m + 3,16m + 4,78m = 242,13m</t>
  </si>
  <si>
    <t>738,30m² (ver croqui de quantitativos)</t>
  </si>
  <si>
    <t>-</t>
  </si>
  <si>
    <t>[R$ 53.174,24/(R$ 528.641,76 - R$ 11.644,45)] x 6,00 meses = 0,62 mês</t>
  </si>
  <si>
    <t>[R$ 196.161,59/(R$ 528.641,76 - R$ 11.644,45)] x 6,00 meses = 2,28 meses</t>
  </si>
  <si>
    <t>[R$ 45.281,99/(R$ 528.641,76 - R$ 11.644,45)] x 6,00 meses = 0,52 mês</t>
  </si>
  <si>
    <t>[R$ 93.754,74/(R$ 528.641,76 - R$ 11.644,45)] x 6,00 meses = 1,09 mês</t>
  </si>
  <si>
    <t>[R$ 70.477,94/(R$ 528.641,76 - R$ 11.644,45)] x 6,00 meses = 0,82 mês</t>
  </si>
  <si>
    <t>[R$ 58.146,80/(R$ 528.641,76 - R$ 11.644,45)] x 6,00 meses = 0,87 mês</t>
  </si>
  <si>
    <t>93,00m + 7,50m + 61,53m = 162,03m</t>
  </si>
  <si>
    <t>302,59m + 6,96m + 9,58m + 7,88m = 327,01m (ver croqui de quantitativos)</t>
  </si>
  <si>
    <t xml:space="preserve"> 302,59m (ver croqui de quantitativos)</t>
  </si>
  <si>
    <t>331,35m² x 0,07m = 23,19m³</t>
  </si>
  <si>
    <t>(2x3+4) unidades/rampa x 10 rampas = 100 unidades</t>
  </si>
  <si>
    <t>(ver croqui de quantitativos)</t>
  </si>
  <si>
    <t xml:space="preserve"> 187,54m² x 0,07m = 13,13m³ (ver croqui de quantitativos)</t>
  </si>
  <si>
    <t>3x4 unidades/rampa x 4 rampas + (2x3+4) unidades/rampa x 4 rampas = 88 unidades</t>
  </si>
  <si>
    <t>166,28m (ver croqui de quantitativos)</t>
  </si>
  <si>
    <t>166,28m + 2,27m + 2,08m + 6,88m + 7,93m = 185,39m (ver croqui de quantitativos)</t>
  </si>
  <si>
    <t>8,44m + 2,64m + 23,82m + 6,02m + 43,59m = 84,51m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</si>
</sst>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General;General;"/>
    <numFmt numFmtId="166" formatCode="[$-F800]dddd\,\ mmmm\ dd\,\ yyyy"/>
    <numFmt numFmtId="167" formatCode="dd\ &quot;de&quot;\ mmmm\ &quot;de&quot;\ 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23"/>
      <name val="Arial"/>
      <family val="2"/>
    </font>
    <font>
      <sz val="12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3" xfId="0" applyFont="1" applyBorder="1" applyAlignment="1">
      <alignment wrapText="1"/>
    </xf>
    <xf numFmtId="0" fontId="3" fillId="0" borderId="0" xfId="0" applyFont="1" applyAlignment="1">
      <alignment vertical="center"/>
    </xf>
    <xf numFmtId="0" fontId="5" fillId="0" borderId="1" xfId="0" applyFont="1" applyBorder="1"/>
    <xf numFmtId="0" fontId="3" fillId="0" borderId="2" xfId="0" applyFont="1" applyBorder="1"/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3" fillId="0" borderId="7" xfId="0" applyFont="1" applyBorder="1"/>
    <xf numFmtId="10" fontId="3" fillId="0" borderId="7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 shrinkToFit="1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164" fontId="5" fillId="3" borderId="8" xfId="1" applyNumberFormat="1" applyFont="1" applyFill="1" applyBorder="1" applyAlignment="1" applyProtection="1">
      <alignment horizontal="center" vertical="center" shrinkToFit="1"/>
    </xf>
    <xf numFmtId="164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 shrinkToFit="1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3" fillId="0" borderId="8" xfId="1" applyNumberFormat="1" applyFont="1" applyFill="1" applyBorder="1" applyAlignment="1" applyProtection="1">
      <alignment horizontal="center" vertical="center" shrinkToFit="1"/>
    </xf>
    <xf numFmtId="0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 wrapText="1" shrinkToFit="1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Fill="1" applyBorder="1" applyAlignment="1" applyProtection="1">
      <alignment horizontal="center" vertical="center" shrinkToFit="1"/>
    </xf>
    <xf numFmtId="0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167" fontId="3" fillId="0" borderId="0" xfId="0" applyNumberFormat="1" applyFont="1" applyAlignment="1" applyProtection="1">
      <alignment horizontal="center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7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5">
    <dxf>
      <font>
        <b/>
        <i val="0"/>
      </font>
      <fill>
        <patternFill>
          <bgColor rgb="FFC0C0C0"/>
        </patternFill>
      </fill>
    </dxf>
    <dxf>
      <font>
        <b/>
        <i val="0"/>
      </font>
      <fill>
        <patternFill>
          <bgColor rgb="FF969696"/>
        </patternFill>
      </fill>
    </dxf>
    <dxf>
      <font>
        <color theme="1"/>
      </font>
    </dxf>
    <dxf>
      <font>
        <b/>
        <i val="0"/>
      </font>
      <fill>
        <patternFill>
          <bgColor rgb="FFC0C0C0"/>
        </patternFill>
      </fill>
    </dxf>
    <dxf>
      <font>
        <b/>
        <i val="0"/>
      </font>
      <fill>
        <patternFill>
          <bgColor rgb="FF96969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19050</xdr:rowOff>
    </xdr:from>
    <xdr:to>
      <xdr:col>3</xdr:col>
      <xdr:colOff>333375</xdr:colOff>
      <xdr:row>3</xdr:row>
      <xdr:rowOff>26193</xdr:rowOff>
    </xdr:to>
    <xdr:sp macro="" textlink="">
      <xdr:nvSpPr>
        <xdr:cNvPr id="2" name="Object 5675" hidden="1">
          <a:extLst>
            <a:ext uri="{63B3BB69-23CF-44E3-9099-C40C66FF867C}">
              <a14:compatExt xmlns:a14="http://schemas.microsoft.com/office/drawing/2010/main" spid="_x0000_s185899"/>
            </a:ext>
            <a:ext uri="{FF2B5EF4-FFF2-40B4-BE49-F238E27FC236}">
              <a16:creationId xmlns:a16="http://schemas.microsoft.com/office/drawing/2014/main" xmlns="" id="{6B33FA74-29C4-4C52-A21D-2C919DC9A5DD}"/>
            </a:ext>
          </a:extLst>
        </xdr:cNvPr>
        <xdr:cNvSpPr/>
      </xdr:nvSpPr>
      <xdr:spPr bwMode="auto">
        <a:xfrm>
          <a:off x="666750" y="209550"/>
          <a:ext cx="1800225" cy="388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57150</xdr:colOff>
      <xdr:row>1</xdr:row>
      <xdr:rowOff>0</xdr:rowOff>
    </xdr:from>
    <xdr:to>
      <xdr:col>3</xdr:col>
      <xdr:colOff>333375</xdr:colOff>
      <xdr:row>3</xdr:row>
      <xdr:rowOff>7143</xdr:rowOff>
    </xdr:to>
    <xdr:pic>
      <xdr:nvPicPr>
        <xdr:cNvPr id="3" name="Picture 5675">
          <a:extLst>
            <a:ext uri="{FF2B5EF4-FFF2-40B4-BE49-F238E27FC236}">
              <a16:creationId xmlns:a16="http://schemas.microsoft.com/office/drawing/2014/main" xmlns="" id="{602D4339-9B3A-4EEB-A1F3-39DD45FB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90500"/>
          <a:ext cx="1800225" cy="388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21"/>
  <sheetViews>
    <sheetView showGridLines="0" tabSelected="1" topLeftCell="A93" zoomScaleNormal="100" workbookViewId="0">
      <selection activeCell="H103" sqref="H103"/>
    </sheetView>
  </sheetViews>
  <sheetFormatPr defaultRowHeight="15" x14ac:dyDescent="0.25"/>
  <cols>
    <col min="2" max="2" width="9.42578125" customWidth="1"/>
    <col min="3" max="3" width="13.42578125" customWidth="1"/>
    <col min="4" max="4" width="14" customWidth="1"/>
    <col min="5" max="5" width="62.7109375" customWidth="1"/>
    <col min="6" max="6" width="8.28515625" customWidth="1"/>
    <col min="7" max="7" width="12.28515625" customWidth="1"/>
    <col min="8" max="8" width="47.42578125" customWidth="1"/>
  </cols>
  <sheetData>
    <row r="2" spans="2:8" ht="15.75" x14ac:dyDescent="0.25">
      <c r="B2" s="1"/>
      <c r="C2" s="1"/>
      <c r="D2" s="1"/>
      <c r="E2" s="51" t="s">
        <v>0</v>
      </c>
      <c r="F2" s="51"/>
      <c r="G2" s="51"/>
      <c r="H2" s="2" t="s">
        <v>1</v>
      </c>
    </row>
    <row r="3" spans="2:8" x14ac:dyDescent="0.25">
      <c r="B3" s="1"/>
      <c r="C3" s="1"/>
      <c r="D3" s="1"/>
      <c r="E3" s="3"/>
      <c r="F3" s="1"/>
      <c r="G3" s="1"/>
      <c r="H3" s="4"/>
    </row>
    <row r="4" spans="2:8" x14ac:dyDescent="0.25">
      <c r="B4" s="5" t="s">
        <v>2</v>
      </c>
      <c r="C4" s="6"/>
      <c r="D4" s="5" t="s">
        <v>3</v>
      </c>
      <c r="E4" s="52" t="s">
        <v>4</v>
      </c>
      <c r="F4" s="53"/>
      <c r="G4" s="5" t="s">
        <v>5</v>
      </c>
      <c r="H4" s="7"/>
    </row>
    <row r="5" spans="2:8" ht="26.25" customHeight="1" x14ac:dyDescent="0.25">
      <c r="B5" s="8" t="s">
        <v>53</v>
      </c>
      <c r="C5" s="9"/>
      <c r="D5" s="10" t="s">
        <v>54</v>
      </c>
      <c r="E5" s="11" t="s">
        <v>6</v>
      </c>
      <c r="F5" s="9"/>
      <c r="G5" s="49" t="s">
        <v>168</v>
      </c>
      <c r="H5" s="50"/>
    </row>
    <row r="6" spans="2:8" ht="6" customHeight="1" x14ac:dyDescent="0.25">
      <c r="B6" s="1"/>
      <c r="C6" s="1"/>
      <c r="D6" s="1"/>
      <c r="E6" s="1"/>
      <c r="F6" s="1"/>
      <c r="G6" s="1"/>
      <c r="H6" s="1"/>
    </row>
    <row r="7" spans="2:8" x14ac:dyDescent="0.25">
      <c r="B7" s="5" t="s">
        <v>7</v>
      </c>
      <c r="C7" s="12"/>
      <c r="D7" s="12"/>
      <c r="E7" s="5" t="s">
        <v>8</v>
      </c>
      <c r="F7" s="1"/>
      <c r="G7" s="13" t="s">
        <v>9</v>
      </c>
      <c r="H7" s="14"/>
    </row>
    <row r="8" spans="2:8" x14ac:dyDescent="0.25">
      <c r="B8" s="8" t="s">
        <v>10</v>
      </c>
      <c r="C8" s="10"/>
      <c r="D8" s="10"/>
      <c r="E8" s="8" t="s">
        <v>11</v>
      </c>
      <c r="F8" s="10"/>
      <c r="G8" s="8" t="s">
        <v>169</v>
      </c>
      <c r="H8" s="9"/>
    </row>
    <row r="9" spans="2:8" ht="6" customHeight="1" x14ac:dyDescent="0.25">
      <c r="B9" s="1"/>
      <c r="C9" s="1"/>
      <c r="D9" s="1"/>
      <c r="E9" s="1"/>
      <c r="F9" s="1"/>
      <c r="G9" s="1"/>
      <c r="H9" s="1"/>
    </row>
    <row r="10" spans="2:8" x14ac:dyDescent="0.25">
      <c r="B10" s="5" t="s">
        <v>12</v>
      </c>
      <c r="C10" s="15"/>
      <c r="D10" s="16" t="s">
        <v>13</v>
      </c>
      <c r="E10" s="15" t="s">
        <v>14</v>
      </c>
      <c r="F10" s="16" t="s">
        <v>15</v>
      </c>
      <c r="G10" s="52" t="s">
        <v>16</v>
      </c>
      <c r="H10" s="54"/>
    </row>
    <row r="11" spans="2:8" x14ac:dyDescent="0.25">
      <c r="B11" s="55">
        <v>44197</v>
      </c>
      <c r="C11" s="56"/>
      <c r="D11" s="17" t="s">
        <v>17</v>
      </c>
      <c r="E11" s="10" t="s">
        <v>18</v>
      </c>
      <c r="F11" s="18">
        <v>0.25800000000000001</v>
      </c>
      <c r="G11" s="10" t="s">
        <v>19</v>
      </c>
      <c r="H11" s="9"/>
    </row>
    <row r="12" spans="2:8" x14ac:dyDescent="0.25">
      <c r="B12" s="19"/>
      <c r="C12" s="19"/>
      <c r="D12" s="19"/>
      <c r="E12" s="19"/>
      <c r="F12" s="19"/>
      <c r="H12" s="19"/>
    </row>
    <row r="13" spans="2:8" x14ac:dyDescent="0.25">
      <c r="B13" s="20" t="s">
        <v>20</v>
      </c>
      <c r="C13" s="20" t="s">
        <v>21</v>
      </c>
      <c r="D13" s="20" t="s">
        <v>22</v>
      </c>
      <c r="E13" s="20" t="s">
        <v>23</v>
      </c>
      <c r="F13" s="21" t="s">
        <v>24</v>
      </c>
      <c r="G13" s="21" t="s">
        <v>25</v>
      </c>
      <c r="H13" s="20" t="s">
        <v>26</v>
      </c>
    </row>
    <row r="14" spans="2:8" x14ac:dyDescent="0.25">
      <c r="B14" s="22">
        <v>0</v>
      </c>
      <c r="C14" s="23"/>
      <c r="D14" s="57" t="s">
        <v>55</v>
      </c>
      <c r="E14" s="57"/>
      <c r="F14" s="57"/>
      <c r="G14" s="57"/>
      <c r="H14" s="57"/>
    </row>
    <row r="15" spans="2:8" x14ac:dyDescent="0.25">
      <c r="B15" s="24" t="s">
        <v>27</v>
      </c>
      <c r="C15" s="25"/>
      <c r="D15" s="25"/>
      <c r="E15" s="26" t="s">
        <v>56</v>
      </c>
      <c r="F15" s="26" t="s">
        <v>28</v>
      </c>
      <c r="G15" s="27">
        <v>0</v>
      </c>
      <c r="H15" s="28"/>
    </row>
    <row r="16" spans="2:8" x14ac:dyDescent="0.25">
      <c r="B16" s="24" t="s">
        <v>29</v>
      </c>
      <c r="C16" s="25"/>
      <c r="D16" s="25"/>
      <c r="E16" s="26" t="s">
        <v>30</v>
      </c>
      <c r="F16" s="26" t="s">
        <v>28</v>
      </c>
      <c r="G16" s="27">
        <v>0</v>
      </c>
      <c r="H16" s="28"/>
    </row>
    <row r="17" spans="2:8" ht="30" customHeight="1" x14ac:dyDescent="0.25">
      <c r="B17" s="29" t="s">
        <v>68</v>
      </c>
      <c r="C17" s="30" t="s">
        <v>36</v>
      </c>
      <c r="D17" s="30" t="s">
        <v>37</v>
      </c>
      <c r="E17" s="31" t="s">
        <v>63</v>
      </c>
      <c r="F17" s="31" t="s">
        <v>60</v>
      </c>
      <c r="G17" s="32">
        <f>2.4*1.2</f>
        <v>2.88</v>
      </c>
      <c r="H17" s="33" t="s">
        <v>31</v>
      </c>
    </row>
    <row r="18" spans="2:8" x14ac:dyDescent="0.25">
      <c r="B18" s="29" t="s">
        <v>69</v>
      </c>
      <c r="C18" s="30" t="s">
        <v>32</v>
      </c>
      <c r="D18" s="30" t="s">
        <v>33</v>
      </c>
      <c r="E18" s="31" t="s">
        <v>34</v>
      </c>
      <c r="F18" s="31" t="s">
        <v>35</v>
      </c>
      <c r="G18" s="32">
        <v>86.46</v>
      </c>
      <c r="H18" s="33" t="s">
        <v>67</v>
      </c>
    </row>
    <row r="19" spans="2:8" x14ac:dyDescent="0.25">
      <c r="B19" s="24" t="s">
        <v>38</v>
      </c>
      <c r="C19" s="25"/>
      <c r="D19" s="25"/>
      <c r="E19" s="26" t="s">
        <v>65</v>
      </c>
      <c r="F19" s="26" t="s">
        <v>28</v>
      </c>
      <c r="G19" s="27">
        <v>0</v>
      </c>
      <c r="H19" s="28"/>
    </row>
    <row r="20" spans="2:8" ht="25.5" x14ac:dyDescent="0.25">
      <c r="B20" s="29" t="s">
        <v>62</v>
      </c>
      <c r="C20" s="30" t="s">
        <v>36</v>
      </c>
      <c r="D20" s="30" t="s">
        <v>48</v>
      </c>
      <c r="E20" s="31" t="s">
        <v>64</v>
      </c>
      <c r="F20" s="31" t="s">
        <v>61</v>
      </c>
      <c r="G20" s="32">
        <v>0.62</v>
      </c>
      <c r="H20" s="33" t="s">
        <v>203</v>
      </c>
    </row>
    <row r="21" spans="2:8" x14ac:dyDescent="0.25">
      <c r="B21" s="24" t="s">
        <v>66</v>
      </c>
      <c r="C21" s="25"/>
      <c r="D21" s="25"/>
      <c r="E21" s="26" t="s">
        <v>39</v>
      </c>
      <c r="F21" s="26" t="s">
        <v>28</v>
      </c>
      <c r="G21" s="27">
        <v>0</v>
      </c>
      <c r="H21" s="28"/>
    </row>
    <row r="22" spans="2:8" ht="75" customHeight="1" x14ac:dyDescent="0.25">
      <c r="B22" s="29" t="s">
        <v>70</v>
      </c>
      <c r="C22" s="30" t="s">
        <v>32</v>
      </c>
      <c r="D22" s="30">
        <v>94273</v>
      </c>
      <c r="E22" s="31" t="s">
        <v>40</v>
      </c>
      <c r="F22" s="31" t="s">
        <v>35</v>
      </c>
      <c r="G22" s="32">
        <v>181.93</v>
      </c>
      <c r="H22" s="33" t="s">
        <v>194</v>
      </c>
    </row>
    <row r="23" spans="2:8" ht="30" customHeight="1" x14ac:dyDescent="0.25">
      <c r="B23" s="29" t="s">
        <v>71</v>
      </c>
      <c r="C23" s="30" t="s">
        <v>32</v>
      </c>
      <c r="D23" s="30">
        <v>94287</v>
      </c>
      <c r="E23" s="31" t="s">
        <v>41</v>
      </c>
      <c r="F23" s="31" t="s">
        <v>35</v>
      </c>
      <c r="G23" s="32">
        <v>176.23</v>
      </c>
      <c r="H23" s="33" t="s">
        <v>193</v>
      </c>
    </row>
    <row r="24" spans="2:8" x14ac:dyDescent="0.25">
      <c r="B24" s="24" t="s">
        <v>72</v>
      </c>
      <c r="C24" s="25"/>
      <c r="D24" s="25"/>
      <c r="E24" s="26" t="s">
        <v>42</v>
      </c>
      <c r="F24" s="26" t="s">
        <v>28</v>
      </c>
      <c r="G24" s="27">
        <v>0</v>
      </c>
      <c r="H24" s="28"/>
    </row>
    <row r="25" spans="2:8" ht="45" customHeight="1" x14ac:dyDescent="0.25">
      <c r="B25" s="29" t="s">
        <v>73</v>
      </c>
      <c r="C25" s="30" t="s">
        <v>32</v>
      </c>
      <c r="D25" s="30" t="s">
        <v>43</v>
      </c>
      <c r="E25" s="31" t="s">
        <v>44</v>
      </c>
      <c r="F25" s="31" t="s">
        <v>60</v>
      </c>
      <c r="G25" s="32">
        <v>412.49</v>
      </c>
      <c r="H25" s="33" t="s">
        <v>192</v>
      </c>
    </row>
    <row r="26" spans="2:8" ht="45" customHeight="1" x14ac:dyDescent="0.25">
      <c r="B26" s="29" t="s">
        <v>74</v>
      </c>
      <c r="C26" s="30" t="s">
        <v>32</v>
      </c>
      <c r="D26" s="30" t="s">
        <v>76</v>
      </c>
      <c r="E26" s="31" t="s">
        <v>79</v>
      </c>
      <c r="F26" s="31" t="s">
        <v>60</v>
      </c>
      <c r="G26" s="32">
        <v>0</v>
      </c>
      <c r="H26" s="34" t="s">
        <v>202</v>
      </c>
    </row>
    <row r="27" spans="2:8" ht="45" customHeight="1" x14ac:dyDescent="0.25">
      <c r="B27" s="29" t="s">
        <v>75</v>
      </c>
      <c r="C27" s="30" t="s">
        <v>32</v>
      </c>
      <c r="D27" s="30" t="s">
        <v>77</v>
      </c>
      <c r="E27" s="31" t="s">
        <v>80</v>
      </c>
      <c r="F27" s="31" t="s">
        <v>78</v>
      </c>
      <c r="G27" s="32">
        <v>12.54</v>
      </c>
      <c r="H27" s="33" t="s">
        <v>191</v>
      </c>
    </row>
    <row r="28" spans="2:8" x14ac:dyDescent="0.25">
      <c r="B28" s="24" t="s">
        <v>83</v>
      </c>
      <c r="C28" s="25"/>
      <c r="D28" s="25"/>
      <c r="E28" s="26" t="s">
        <v>45</v>
      </c>
      <c r="F28" s="26" t="s">
        <v>28</v>
      </c>
      <c r="G28" s="27">
        <v>0</v>
      </c>
      <c r="H28" s="28"/>
    </row>
    <row r="29" spans="2:8" ht="30" customHeight="1" x14ac:dyDescent="0.25">
      <c r="B29" s="29" t="s">
        <v>84</v>
      </c>
      <c r="C29" s="30" t="s">
        <v>32</v>
      </c>
      <c r="D29" s="30" t="s">
        <v>46</v>
      </c>
      <c r="E29" s="31" t="s">
        <v>82</v>
      </c>
      <c r="F29" s="31" t="s">
        <v>88</v>
      </c>
      <c r="G29" s="32">
        <v>2</v>
      </c>
      <c r="H29" s="34" t="s">
        <v>47</v>
      </c>
    </row>
    <row r="30" spans="2:8" ht="30" customHeight="1" x14ac:dyDescent="0.25">
      <c r="B30" s="29" t="s">
        <v>85</v>
      </c>
      <c r="C30" s="30" t="s">
        <v>36</v>
      </c>
      <c r="D30" s="30" t="s">
        <v>81</v>
      </c>
      <c r="E30" s="31" t="s">
        <v>87</v>
      </c>
      <c r="F30" s="31" t="s">
        <v>88</v>
      </c>
      <c r="G30" s="32">
        <v>80</v>
      </c>
      <c r="H30" s="34" t="s">
        <v>174</v>
      </c>
    </row>
    <row r="31" spans="2:8" ht="30" customHeight="1" x14ac:dyDescent="0.25">
      <c r="B31" s="29" t="s">
        <v>86</v>
      </c>
      <c r="C31" s="30" t="s">
        <v>32</v>
      </c>
      <c r="D31" s="30" t="s">
        <v>104</v>
      </c>
      <c r="E31" s="31" t="s">
        <v>171</v>
      </c>
      <c r="F31" s="31" t="s">
        <v>60</v>
      </c>
      <c r="G31" s="32">
        <v>2.91</v>
      </c>
      <c r="H31" s="34" t="s">
        <v>151</v>
      </c>
    </row>
    <row r="32" spans="2:8" x14ac:dyDescent="0.25">
      <c r="B32" s="24">
        <v>2</v>
      </c>
      <c r="C32" s="25"/>
      <c r="D32" s="25"/>
      <c r="E32" s="26" t="s">
        <v>57</v>
      </c>
      <c r="F32" s="26" t="s">
        <v>28</v>
      </c>
      <c r="G32" s="27">
        <v>0</v>
      </c>
      <c r="H32" s="28"/>
    </row>
    <row r="33" spans="2:8" x14ac:dyDescent="0.25">
      <c r="B33" s="24" t="s">
        <v>89</v>
      </c>
      <c r="C33" s="25"/>
      <c r="D33" s="25"/>
      <c r="E33" s="26" t="s">
        <v>30</v>
      </c>
      <c r="F33" s="26" t="s">
        <v>28</v>
      </c>
      <c r="G33" s="27">
        <v>0</v>
      </c>
      <c r="H33" s="28"/>
    </row>
    <row r="34" spans="2:8" ht="38.25" x14ac:dyDescent="0.25">
      <c r="B34" s="29" t="s">
        <v>91</v>
      </c>
      <c r="C34" s="30" t="s">
        <v>32</v>
      </c>
      <c r="D34" s="30" t="s">
        <v>33</v>
      </c>
      <c r="E34" s="31" t="s">
        <v>34</v>
      </c>
      <c r="F34" s="31" t="s">
        <v>35</v>
      </c>
      <c r="G34" s="32">
        <f>(76.6+76.22)/2+(46.5+45.06)/2+(61.86+59.97)/2+(45.88+45.57)/2+(47.92+47.22)/2</f>
        <v>276.39999999999998</v>
      </c>
      <c r="H34" s="35" t="s">
        <v>178</v>
      </c>
    </row>
    <row r="35" spans="2:8" x14ac:dyDescent="0.25">
      <c r="B35" s="24" t="s">
        <v>90</v>
      </c>
      <c r="C35" s="25"/>
      <c r="D35" s="25"/>
      <c r="E35" s="26" t="s">
        <v>65</v>
      </c>
      <c r="F35" s="26" t="s">
        <v>28</v>
      </c>
      <c r="G35" s="27">
        <v>0</v>
      </c>
      <c r="H35" s="28"/>
    </row>
    <row r="36" spans="2:8" ht="25.5" x14ac:dyDescent="0.25">
      <c r="B36" s="29" t="s">
        <v>95</v>
      </c>
      <c r="C36" s="30" t="s">
        <v>36</v>
      </c>
      <c r="D36" s="30" t="s">
        <v>48</v>
      </c>
      <c r="E36" s="31" t="s">
        <v>64</v>
      </c>
      <c r="F36" s="31" t="s">
        <v>61</v>
      </c>
      <c r="G36" s="32">
        <v>2.2799999999999998</v>
      </c>
      <c r="H36" s="33" t="s">
        <v>204</v>
      </c>
    </row>
    <row r="37" spans="2:8" x14ac:dyDescent="0.25">
      <c r="B37" s="24" t="s">
        <v>93</v>
      </c>
      <c r="C37" s="25"/>
      <c r="D37" s="25"/>
      <c r="E37" s="26" t="s">
        <v>39</v>
      </c>
      <c r="F37" s="26" t="s">
        <v>28</v>
      </c>
      <c r="G37" s="27">
        <v>0</v>
      </c>
      <c r="H37" s="28"/>
    </row>
    <row r="38" spans="2:8" ht="75" customHeight="1" x14ac:dyDescent="0.25">
      <c r="B38" s="29" t="s">
        <v>92</v>
      </c>
      <c r="C38" s="30" t="s">
        <v>32</v>
      </c>
      <c r="D38" s="30">
        <v>94273</v>
      </c>
      <c r="E38" s="31" t="s">
        <v>40</v>
      </c>
      <c r="F38" s="31" t="s">
        <v>35</v>
      </c>
      <c r="G38" s="32">
        <f>97.37+93.67+128.01+257.02+5.89+7.22+9.62</f>
        <v>598.79999999999995</v>
      </c>
      <c r="H38" s="34" t="s">
        <v>190</v>
      </c>
    </row>
    <row r="39" spans="2:8" ht="30" customHeight="1" x14ac:dyDescent="0.25">
      <c r="B39" s="29" t="s">
        <v>94</v>
      </c>
      <c r="C39" s="30" t="s">
        <v>32</v>
      </c>
      <c r="D39" s="30">
        <v>94287</v>
      </c>
      <c r="E39" s="31" t="s">
        <v>41</v>
      </c>
      <c r="F39" s="31" t="s">
        <v>35</v>
      </c>
      <c r="G39" s="32">
        <f>97.37+93.67+128.01+257.02</f>
        <v>576.06999999999994</v>
      </c>
      <c r="H39" s="34" t="s">
        <v>175</v>
      </c>
    </row>
    <row r="40" spans="2:8" x14ac:dyDescent="0.25">
      <c r="B40" s="24" t="s">
        <v>96</v>
      </c>
      <c r="C40" s="25"/>
      <c r="D40" s="25"/>
      <c r="E40" s="26" t="s">
        <v>42</v>
      </c>
      <c r="F40" s="26" t="s">
        <v>28</v>
      </c>
      <c r="G40" s="27">
        <v>0</v>
      </c>
      <c r="H40" s="28"/>
    </row>
    <row r="41" spans="2:8" ht="45" customHeight="1" x14ac:dyDescent="0.25">
      <c r="B41" s="29" t="s">
        <v>97</v>
      </c>
      <c r="C41" s="30" t="s">
        <v>32</v>
      </c>
      <c r="D41" s="30" t="s">
        <v>43</v>
      </c>
      <c r="E41" s="31" t="s">
        <v>44</v>
      </c>
      <c r="F41" s="31" t="s">
        <v>60</v>
      </c>
      <c r="G41" s="32">
        <f>285.82+245.93+383.51+858.83</f>
        <v>1774.0900000000001</v>
      </c>
      <c r="H41" s="34" t="s">
        <v>189</v>
      </c>
    </row>
    <row r="42" spans="2:8" ht="45" customHeight="1" x14ac:dyDescent="0.25">
      <c r="B42" s="29" t="s">
        <v>98</v>
      </c>
      <c r="C42" s="30" t="s">
        <v>32</v>
      </c>
      <c r="D42" s="30" t="s">
        <v>76</v>
      </c>
      <c r="E42" s="31" t="s">
        <v>79</v>
      </c>
      <c r="F42" s="31" t="s">
        <v>60</v>
      </c>
      <c r="G42" s="32">
        <v>0</v>
      </c>
      <c r="H42" s="34" t="s">
        <v>202</v>
      </c>
    </row>
    <row r="43" spans="2:8" ht="45" customHeight="1" x14ac:dyDescent="0.25">
      <c r="B43" s="29" t="s">
        <v>99</v>
      </c>
      <c r="C43" s="30" t="s">
        <v>32</v>
      </c>
      <c r="D43" s="30" t="s">
        <v>77</v>
      </c>
      <c r="E43" s="31" t="s">
        <v>80</v>
      </c>
      <c r="F43" s="31" t="s">
        <v>78</v>
      </c>
      <c r="G43" s="32">
        <f>(111.12+93.14+130.33+257.43)*0.07</f>
        <v>41.441400000000002</v>
      </c>
      <c r="H43" s="34" t="s">
        <v>176</v>
      </c>
    </row>
    <row r="44" spans="2:8" x14ac:dyDescent="0.25">
      <c r="B44" s="24" t="s">
        <v>100</v>
      </c>
      <c r="C44" s="25"/>
      <c r="D44" s="25"/>
      <c r="E44" s="26" t="s">
        <v>45</v>
      </c>
      <c r="F44" s="26" t="s">
        <v>28</v>
      </c>
      <c r="G44" s="27">
        <v>0</v>
      </c>
      <c r="H44" s="28"/>
    </row>
    <row r="45" spans="2:8" ht="30" customHeight="1" x14ac:dyDescent="0.25">
      <c r="B45" s="29" t="s">
        <v>101</v>
      </c>
      <c r="C45" s="30" t="s">
        <v>32</v>
      </c>
      <c r="D45" s="30" t="s">
        <v>46</v>
      </c>
      <c r="E45" s="31" t="s">
        <v>82</v>
      </c>
      <c r="F45" s="31" t="s">
        <v>88</v>
      </c>
      <c r="G45" s="32">
        <v>4</v>
      </c>
      <c r="H45" s="34" t="s">
        <v>177</v>
      </c>
    </row>
    <row r="46" spans="2:8" ht="30" customHeight="1" x14ac:dyDescent="0.25">
      <c r="B46" s="29" t="s">
        <v>102</v>
      </c>
      <c r="C46" s="30" t="s">
        <v>36</v>
      </c>
      <c r="D46" s="30" t="s">
        <v>81</v>
      </c>
      <c r="E46" s="31" t="s">
        <v>87</v>
      </c>
      <c r="F46" s="31" t="s">
        <v>88</v>
      </c>
      <c r="G46" s="32">
        <v>202</v>
      </c>
      <c r="H46" s="34" t="s">
        <v>181</v>
      </c>
    </row>
    <row r="47" spans="2:8" ht="30" customHeight="1" x14ac:dyDescent="0.25">
      <c r="B47" s="29" t="s">
        <v>103</v>
      </c>
      <c r="C47" s="30" t="s">
        <v>32</v>
      </c>
      <c r="D47" s="30" t="s">
        <v>104</v>
      </c>
      <c r="E47" s="31" t="s">
        <v>171</v>
      </c>
      <c r="F47" s="31" t="s">
        <v>60</v>
      </c>
      <c r="G47" s="32">
        <v>7.09</v>
      </c>
      <c r="H47" s="34" t="s">
        <v>172</v>
      </c>
    </row>
    <row r="48" spans="2:8" x14ac:dyDescent="0.25">
      <c r="B48" s="24">
        <v>3</v>
      </c>
      <c r="C48" s="25"/>
      <c r="D48" s="25"/>
      <c r="E48" s="26" t="s">
        <v>58</v>
      </c>
      <c r="F48" s="26" t="s">
        <v>28</v>
      </c>
      <c r="G48" s="27">
        <v>0</v>
      </c>
      <c r="H48" s="28"/>
    </row>
    <row r="49" spans="2:8" x14ac:dyDescent="0.25">
      <c r="B49" s="24" t="s">
        <v>105</v>
      </c>
      <c r="C49" s="25"/>
      <c r="D49" s="25"/>
      <c r="E49" s="26" t="s">
        <v>30</v>
      </c>
      <c r="F49" s="26" t="s">
        <v>28</v>
      </c>
      <c r="G49" s="27">
        <v>0</v>
      </c>
      <c r="H49" s="28"/>
    </row>
    <row r="50" spans="2:8" x14ac:dyDescent="0.25">
      <c r="B50" s="29" t="s">
        <v>106</v>
      </c>
      <c r="C50" s="30" t="s">
        <v>32</v>
      </c>
      <c r="D50" s="30" t="s">
        <v>33</v>
      </c>
      <c r="E50" s="31" t="s">
        <v>34</v>
      </c>
      <c r="F50" s="31" t="s">
        <v>35</v>
      </c>
      <c r="G50" s="32">
        <v>56.03</v>
      </c>
      <c r="H50" s="35" t="s">
        <v>188</v>
      </c>
    </row>
    <row r="51" spans="2:8" x14ac:dyDescent="0.25">
      <c r="B51" s="24" t="s">
        <v>107</v>
      </c>
      <c r="C51" s="25"/>
      <c r="D51" s="25"/>
      <c r="E51" s="26" t="s">
        <v>65</v>
      </c>
      <c r="F51" s="26" t="s">
        <v>28</v>
      </c>
      <c r="G51" s="27">
        <v>0</v>
      </c>
      <c r="H51" s="28"/>
    </row>
    <row r="52" spans="2:8" ht="25.5" x14ac:dyDescent="0.25">
      <c r="B52" s="29" t="s">
        <v>108</v>
      </c>
      <c r="C52" s="30" t="s">
        <v>36</v>
      </c>
      <c r="D52" s="30" t="s">
        <v>48</v>
      </c>
      <c r="E52" s="31" t="s">
        <v>64</v>
      </c>
      <c r="F52" s="31" t="s">
        <v>61</v>
      </c>
      <c r="G52" s="32">
        <v>0.52</v>
      </c>
      <c r="H52" s="33" t="s">
        <v>205</v>
      </c>
    </row>
    <row r="53" spans="2:8" x14ac:dyDescent="0.25">
      <c r="B53" s="24" t="s">
        <v>109</v>
      </c>
      <c r="C53" s="25"/>
      <c r="D53" s="25"/>
      <c r="E53" s="26" t="s">
        <v>39</v>
      </c>
      <c r="F53" s="26" t="s">
        <v>28</v>
      </c>
      <c r="G53" s="27">
        <v>0</v>
      </c>
      <c r="H53" s="28"/>
    </row>
    <row r="54" spans="2:8" ht="75" customHeight="1" x14ac:dyDescent="0.25">
      <c r="B54" s="29" t="s">
        <v>110</v>
      </c>
      <c r="C54" s="30" t="s">
        <v>32</v>
      </c>
      <c r="D54" s="30">
        <v>94273</v>
      </c>
      <c r="E54" s="31" t="s">
        <v>40</v>
      </c>
      <c r="F54" s="31" t="s">
        <v>35</v>
      </c>
      <c r="G54" s="32">
        <f>2*56.03+5.49+5.41</f>
        <v>122.96</v>
      </c>
      <c r="H54" s="34" t="s">
        <v>187</v>
      </c>
    </row>
    <row r="55" spans="2:8" ht="30" customHeight="1" x14ac:dyDescent="0.25">
      <c r="B55" s="29" t="s">
        <v>111</v>
      </c>
      <c r="C55" s="30" t="s">
        <v>32</v>
      </c>
      <c r="D55" s="30">
        <v>94287</v>
      </c>
      <c r="E55" s="31" t="s">
        <v>41</v>
      </c>
      <c r="F55" s="31" t="s">
        <v>35</v>
      </c>
      <c r="G55" s="32">
        <f>2*56.03</f>
        <v>112.06</v>
      </c>
      <c r="H55" s="34" t="s">
        <v>186</v>
      </c>
    </row>
    <row r="56" spans="2:8" x14ac:dyDescent="0.25">
      <c r="B56" s="24" t="s">
        <v>112</v>
      </c>
      <c r="C56" s="25"/>
      <c r="D56" s="25"/>
      <c r="E56" s="26" t="s">
        <v>42</v>
      </c>
      <c r="F56" s="26" t="s">
        <v>28</v>
      </c>
      <c r="G56" s="27">
        <v>0</v>
      </c>
      <c r="H56" s="28"/>
    </row>
    <row r="57" spans="2:8" ht="45" customHeight="1" x14ac:dyDescent="0.25">
      <c r="B57" s="29" t="s">
        <v>113</v>
      </c>
      <c r="C57" s="30" t="s">
        <v>32</v>
      </c>
      <c r="D57" s="30" t="s">
        <v>43</v>
      </c>
      <c r="E57" s="31" t="s">
        <v>44</v>
      </c>
      <c r="F57" s="31" t="s">
        <v>60</v>
      </c>
      <c r="G57" s="32">
        <v>303.37</v>
      </c>
      <c r="H57" s="34" t="s">
        <v>185</v>
      </c>
    </row>
    <row r="58" spans="2:8" ht="45" customHeight="1" x14ac:dyDescent="0.25">
      <c r="B58" s="29" t="s">
        <v>114</v>
      </c>
      <c r="C58" s="30" t="s">
        <v>32</v>
      </c>
      <c r="D58" s="30" t="s">
        <v>76</v>
      </c>
      <c r="E58" s="31" t="s">
        <v>79</v>
      </c>
      <c r="F58" s="31" t="s">
        <v>60</v>
      </c>
      <c r="G58" s="32">
        <v>0</v>
      </c>
      <c r="H58" s="34" t="s">
        <v>202</v>
      </c>
    </row>
    <row r="59" spans="2:8" ht="45" customHeight="1" x14ac:dyDescent="0.25">
      <c r="B59" s="29" t="s">
        <v>115</v>
      </c>
      <c r="C59" s="30" t="s">
        <v>32</v>
      </c>
      <c r="D59" s="30" t="s">
        <v>77</v>
      </c>
      <c r="E59" s="31" t="s">
        <v>80</v>
      </c>
      <c r="F59" s="31" t="s">
        <v>78</v>
      </c>
      <c r="G59" s="32">
        <f>112.06*((1.5-0.15)+(1.75-0.15))*0.07</f>
        <v>23.140390000000004</v>
      </c>
      <c r="H59" s="34" t="s">
        <v>179</v>
      </c>
    </row>
    <row r="60" spans="2:8" x14ac:dyDescent="0.25">
      <c r="B60" s="24" t="s">
        <v>116</v>
      </c>
      <c r="C60" s="25"/>
      <c r="D60" s="25"/>
      <c r="E60" s="26" t="s">
        <v>45</v>
      </c>
      <c r="F60" s="26" t="s">
        <v>28</v>
      </c>
      <c r="G60" s="27">
        <v>0</v>
      </c>
      <c r="H60" s="28"/>
    </row>
    <row r="61" spans="2:8" ht="30.75" customHeight="1" x14ac:dyDescent="0.25">
      <c r="B61" s="29" t="s">
        <v>117</v>
      </c>
      <c r="C61" s="30" t="s">
        <v>32</v>
      </c>
      <c r="D61" s="30" t="s">
        <v>46</v>
      </c>
      <c r="E61" s="31" t="s">
        <v>82</v>
      </c>
      <c r="F61" s="31" t="s">
        <v>88</v>
      </c>
      <c r="G61" s="32">
        <v>2</v>
      </c>
      <c r="H61" s="34" t="s">
        <v>47</v>
      </c>
    </row>
    <row r="62" spans="2:8" ht="30" customHeight="1" x14ac:dyDescent="0.25">
      <c r="B62" s="29" t="s">
        <v>118</v>
      </c>
      <c r="C62" s="30" t="s">
        <v>36</v>
      </c>
      <c r="D62" s="30" t="s">
        <v>81</v>
      </c>
      <c r="E62" s="31" t="s">
        <v>87</v>
      </c>
      <c r="F62" s="31" t="s">
        <v>88</v>
      </c>
      <c r="G62" s="32">
        <v>48</v>
      </c>
      <c r="H62" s="34" t="s">
        <v>182</v>
      </c>
    </row>
    <row r="63" spans="2:8" ht="30" customHeight="1" x14ac:dyDescent="0.25">
      <c r="B63" s="29" t="s">
        <v>119</v>
      </c>
      <c r="C63" s="30" t="s">
        <v>32</v>
      </c>
      <c r="D63" s="30" t="s">
        <v>104</v>
      </c>
      <c r="E63" s="31" t="s">
        <v>171</v>
      </c>
      <c r="F63" s="31" t="s">
        <v>60</v>
      </c>
      <c r="G63" s="32">
        <v>1.65</v>
      </c>
      <c r="H63" s="34" t="s">
        <v>180</v>
      </c>
    </row>
    <row r="64" spans="2:8" x14ac:dyDescent="0.25">
      <c r="B64" s="24">
        <v>4</v>
      </c>
      <c r="C64" s="25"/>
      <c r="D64" s="25"/>
      <c r="E64" s="26" t="s">
        <v>59</v>
      </c>
      <c r="F64" s="26" t="s">
        <v>28</v>
      </c>
      <c r="G64" s="27">
        <v>0</v>
      </c>
      <c r="H64" s="28"/>
    </row>
    <row r="65" spans="2:8" x14ac:dyDescent="0.25">
      <c r="B65" s="24" t="s">
        <v>120</v>
      </c>
      <c r="C65" s="25"/>
      <c r="D65" s="25"/>
      <c r="E65" s="26" t="s">
        <v>30</v>
      </c>
      <c r="F65" s="26" t="s">
        <v>28</v>
      </c>
      <c r="G65" s="27">
        <v>0</v>
      </c>
      <c r="H65" s="28"/>
    </row>
    <row r="66" spans="2:8" x14ac:dyDescent="0.25">
      <c r="B66" s="29" t="s">
        <v>121</v>
      </c>
      <c r="C66" s="30" t="s">
        <v>32</v>
      </c>
      <c r="D66" s="30" t="s">
        <v>33</v>
      </c>
      <c r="E66" s="31" t="s">
        <v>34</v>
      </c>
      <c r="F66" s="31" t="s">
        <v>35</v>
      </c>
      <c r="G66" s="32">
        <f>113.89+15.85</f>
        <v>129.74</v>
      </c>
      <c r="H66" s="35" t="s">
        <v>198</v>
      </c>
    </row>
    <row r="67" spans="2:8" x14ac:dyDescent="0.25">
      <c r="B67" s="24" t="s">
        <v>122</v>
      </c>
      <c r="C67" s="25"/>
      <c r="D67" s="25"/>
      <c r="E67" s="26" t="s">
        <v>65</v>
      </c>
      <c r="F67" s="26" t="s">
        <v>28</v>
      </c>
      <c r="G67" s="27">
        <v>0</v>
      </c>
      <c r="H67" s="28"/>
    </row>
    <row r="68" spans="2:8" ht="25.5" x14ac:dyDescent="0.25">
      <c r="B68" s="29" t="s">
        <v>123</v>
      </c>
      <c r="C68" s="30" t="s">
        <v>36</v>
      </c>
      <c r="D68" s="30" t="s">
        <v>48</v>
      </c>
      <c r="E68" s="31" t="s">
        <v>64</v>
      </c>
      <c r="F68" s="31" t="s">
        <v>61</v>
      </c>
      <c r="G68" s="32">
        <v>0.82</v>
      </c>
      <c r="H68" s="33" t="s">
        <v>207</v>
      </c>
    </row>
    <row r="69" spans="2:8" x14ac:dyDescent="0.25">
      <c r="B69" s="24" t="s">
        <v>124</v>
      </c>
      <c r="C69" s="25"/>
      <c r="D69" s="25"/>
      <c r="E69" s="26" t="s">
        <v>39</v>
      </c>
      <c r="F69" s="26" t="s">
        <v>28</v>
      </c>
      <c r="G69" s="27">
        <v>0</v>
      </c>
      <c r="H69" s="28"/>
    </row>
    <row r="70" spans="2:8" ht="75" customHeight="1" x14ac:dyDescent="0.25">
      <c r="B70" s="29" t="s">
        <v>125</v>
      </c>
      <c r="C70" s="30" t="s">
        <v>32</v>
      </c>
      <c r="D70" s="30">
        <v>94273</v>
      </c>
      <c r="E70" s="31" t="s">
        <v>40</v>
      </c>
      <c r="F70" s="31" t="s">
        <v>35</v>
      </c>
      <c r="G70" s="32">
        <v>242.13</v>
      </c>
      <c r="H70" s="34" t="s">
        <v>200</v>
      </c>
    </row>
    <row r="71" spans="2:8" ht="30" customHeight="1" x14ac:dyDescent="0.25">
      <c r="B71" s="29" t="s">
        <v>126</v>
      </c>
      <c r="C71" s="30" t="s">
        <v>32</v>
      </c>
      <c r="D71" s="30">
        <v>94287</v>
      </c>
      <c r="E71" s="31" t="s">
        <v>41</v>
      </c>
      <c r="F71" s="31" t="s">
        <v>35</v>
      </c>
      <c r="G71" s="32">
        <v>220.38</v>
      </c>
      <c r="H71" s="34" t="s">
        <v>199</v>
      </c>
    </row>
    <row r="72" spans="2:8" x14ac:dyDescent="0.25">
      <c r="B72" s="24" t="s">
        <v>127</v>
      </c>
      <c r="C72" s="25"/>
      <c r="D72" s="25"/>
      <c r="E72" s="26" t="s">
        <v>42</v>
      </c>
      <c r="F72" s="26" t="s">
        <v>28</v>
      </c>
      <c r="G72" s="27">
        <v>0</v>
      </c>
      <c r="H72" s="28"/>
    </row>
    <row r="73" spans="2:8" ht="45" customHeight="1" x14ac:dyDescent="0.25">
      <c r="B73" s="29" t="s">
        <v>128</v>
      </c>
      <c r="C73" s="30" t="s">
        <v>32</v>
      </c>
      <c r="D73" s="30" t="s">
        <v>43</v>
      </c>
      <c r="E73" s="31" t="s">
        <v>44</v>
      </c>
      <c r="F73" s="31" t="s">
        <v>60</v>
      </c>
      <c r="G73" s="32">
        <v>573.84</v>
      </c>
      <c r="H73" s="34" t="s">
        <v>195</v>
      </c>
    </row>
    <row r="74" spans="2:8" ht="45" customHeight="1" x14ac:dyDescent="0.25">
      <c r="B74" s="29" t="s">
        <v>129</v>
      </c>
      <c r="C74" s="30" t="s">
        <v>32</v>
      </c>
      <c r="D74" s="30" t="s">
        <v>76</v>
      </c>
      <c r="E74" s="31" t="s">
        <v>79</v>
      </c>
      <c r="F74" s="31" t="s">
        <v>60</v>
      </c>
      <c r="G74" s="32">
        <v>0</v>
      </c>
      <c r="H74" s="34" t="s">
        <v>202</v>
      </c>
    </row>
    <row r="75" spans="2:8" ht="45" customHeight="1" x14ac:dyDescent="0.25">
      <c r="B75" s="29" t="s">
        <v>130</v>
      </c>
      <c r="C75" s="30" t="s">
        <v>32</v>
      </c>
      <c r="D75" s="30" t="s">
        <v>77</v>
      </c>
      <c r="E75" s="31" t="s">
        <v>80</v>
      </c>
      <c r="F75" s="31" t="s">
        <v>78</v>
      </c>
      <c r="G75" s="32">
        <v>21.2</v>
      </c>
      <c r="H75" s="34" t="s">
        <v>197</v>
      </c>
    </row>
    <row r="76" spans="2:8" x14ac:dyDescent="0.25">
      <c r="B76" s="24" t="s">
        <v>131</v>
      </c>
      <c r="C76" s="25"/>
      <c r="D76" s="25"/>
      <c r="E76" s="26" t="s">
        <v>45</v>
      </c>
      <c r="F76" s="26" t="s">
        <v>28</v>
      </c>
      <c r="G76" s="27">
        <v>0</v>
      </c>
      <c r="H76" s="28"/>
    </row>
    <row r="77" spans="2:8" ht="30" customHeight="1" x14ac:dyDescent="0.25">
      <c r="B77" s="29" t="s">
        <v>132</v>
      </c>
      <c r="C77" s="30" t="s">
        <v>32</v>
      </c>
      <c r="D77" s="30" t="s">
        <v>46</v>
      </c>
      <c r="E77" s="31" t="s">
        <v>82</v>
      </c>
      <c r="F77" s="31" t="s">
        <v>88</v>
      </c>
      <c r="G77" s="32">
        <v>2</v>
      </c>
      <c r="H77" s="34" t="s">
        <v>47</v>
      </c>
    </row>
    <row r="78" spans="2:8" ht="30" customHeight="1" x14ac:dyDescent="0.25">
      <c r="B78" s="29" t="s">
        <v>133</v>
      </c>
      <c r="C78" s="30" t="s">
        <v>36</v>
      </c>
      <c r="D78" s="30" t="s">
        <v>81</v>
      </c>
      <c r="E78" s="31" t="s">
        <v>87</v>
      </c>
      <c r="F78" s="31" t="s">
        <v>88</v>
      </c>
      <c r="G78" s="32">
        <v>48</v>
      </c>
      <c r="H78" s="34" t="s">
        <v>196</v>
      </c>
    </row>
    <row r="79" spans="2:8" ht="30" customHeight="1" x14ac:dyDescent="0.25">
      <c r="B79" s="29" t="s">
        <v>134</v>
      </c>
      <c r="C79" s="30" t="s">
        <v>32</v>
      </c>
      <c r="D79" s="30" t="s">
        <v>104</v>
      </c>
      <c r="E79" s="31" t="s">
        <v>171</v>
      </c>
      <c r="F79" s="31" t="s">
        <v>60</v>
      </c>
      <c r="G79" s="32">
        <v>1.02</v>
      </c>
      <c r="H79" s="34" t="s">
        <v>184</v>
      </c>
    </row>
    <row r="80" spans="2:8" x14ac:dyDescent="0.25">
      <c r="B80" s="24">
        <v>5</v>
      </c>
      <c r="C80" s="25"/>
      <c r="D80" s="25"/>
      <c r="E80" s="26" t="s">
        <v>137</v>
      </c>
      <c r="F80" s="26" t="s">
        <v>28</v>
      </c>
      <c r="G80" s="27">
        <v>0</v>
      </c>
      <c r="H80" s="28"/>
    </row>
    <row r="81" spans="2:8" x14ac:dyDescent="0.25">
      <c r="B81" s="24" t="s">
        <v>135</v>
      </c>
      <c r="C81" s="25"/>
      <c r="D81" s="25"/>
      <c r="E81" s="26" t="s">
        <v>30</v>
      </c>
      <c r="F81" s="26" t="s">
        <v>28</v>
      </c>
      <c r="G81" s="27">
        <v>0</v>
      </c>
      <c r="H81" s="28"/>
    </row>
    <row r="82" spans="2:8" x14ac:dyDescent="0.25">
      <c r="B82" s="29" t="s">
        <v>136</v>
      </c>
      <c r="C82" s="30" t="s">
        <v>32</v>
      </c>
      <c r="D82" s="30" t="s">
        <v>33</v>
      </c>
      <c r="E82" s="31" t="s">
        <v>34</v>
      </c>
      <c r="F82" s="31" t="s">
        <v>35</v>
      </c>
      <c r="G82" s="32">
        <v>162.03</v>
      </c>
      <c r="H82" s="35" t="s">
        <v>209</v>
      </c>
    </row>
    <row r="83" spans="2:8" x14ac:dyDescent="0.25">
      <c r="B83" s="24" t="s">
        <v>138</v>
      </c>
      <c r="C83" s="25"/>
      <c r="D83" s="25"/>
      <c r="E83" s="26" t="s">
        <v>65</v>
      </c>
      <c r="F83" s="26" t="s">
        <v>28</v>
      </c>
      <c r="G83" s="27">
        <v>0</v>
      </c>
      <c r="H83" s="28"/>
    </row>
    <row r="84" spans="2:8" ht="25.5" x14ac:dyDescent="0.25">
      <c r="B84" s="29" t="s">
        <v>139</v>
      </c>
      <c r="C84" s="30" t="s">
        <v>36</v>
      </c>
      <c r="D84" s="30" t="s">
        <v>48</v>
      </c>
      <c r="E84" s="31" t="s">
        <v>64</v>
      </c>
      <c r="F84" s="31" t="s">
        <v>61</v>
      </c>
      <c r="G84" s="32">
        <v>1.0900000000000001</v>
      </c>
      <c r="H84" s="33" t="s">
        <v>206</v>
      </c>
    </row>
    <row r="85" spans="2:8" x14ac:dyDescent="0.25">
      <c r="B85" s="24" t="s">
        <v>140</v>
      </c>
      <c r="C85" s="25"/>
      <c r="D85" s="25"/>
      <c r="E85" s="26" t="s">
        <v>39</v>
      </c>
      <c r="F85" s="26" t="s">
        <v>28</v>
      </c>
      <c r="G85" s="27">
        <v>0</v>
      </c>
      <c r="H85" s="28"/>
    </row>
    <row r="86" spans="2:8" ht="75" customHeight="1" x14ac:dyDescent="0.25">
      <c r="B86" s="29" t="s">
        <v>141</v>
      </c>
      <c r="C86" s="30" t="s">
        <v>32</v>
      </c>
      <c r="D86" s="30">
        <v>94273</v>
      </c>
      <c r="E86" s="31" t="s">
        <v>40</v>
      </c>
      <c r="F86" s="31" t="s">
        <v>35</v>
      </c>
      <c r="G86" s="32">
        <v>327.01</v>
      </c>
      <c r="H86" s="34" t="s">
        <v>210</v>
      </c>
    </row>
    <row r="87" spans="2:8" ht="30" customHeight="1" x14ac:dyDescent="0.25">
      <c r="B87" s="29" t="s">
        <v>142</v>
      </c>
      <c r="C87" s="30" t="s">
        <v>32</v>
      </c>
      <c r="D87" s="30">
        <v>94287</v>
      </c>
      <c r="E87" s="31" t="s">
        <v>41</v>
      </c>
      <c r="F87" s="31" t="s">
        <v>35</v>
      </c>
      <c r="G87" s="32">
        <v>302.58999999999997</v>
      </c>
      <c r="H87" s="34" t="s">
        <v>211</v>
      </c>
    </row>
    <row r="88" spans="2:8" x14ac:dyDescent="0.25">
      <c r="B88" s="24" t="s">
        <v>143</v>
      </c>
      <c r="C88" s="25"/>
      <c r="D88" s="25"/>
      <c r="E88" s="26" t="s">
        <v>42</v>
      </c>
      <c r="F88" s="26" t="s">
        <v>28</v>
      </c>
      <c r="G88" s="27">
        <v>0</v>
      </c>
      <c r="H88" s="28"/>
    </row>
    <row r="89" spans="2:8" ht="45" customHeight="1" x14ac:dyDescent="0.25">
      <c r="B89" s="29" t="s">
        <v>144</v>
      </c>
      <c r="C89" s="30" t="s">
        <v>32</v>
      </c>
      <c r="D89" s="30" t="s">
        <v>43</v>
      </c>
      <c r="E89" s="31" t="s">
        <v>44</v>
      </c>
      <c r="F89" s="31" t="s">
        <v>60</v>
      </c>
      <c r="G89" s="32">
        <v>0</v>
      </c>
      <c r="H89" s="34" t="s">
        <v>202</v>
      </c>
    </row>
    <row r="90" spans="2:8" ht="45" customHeight="1" x14ac:dyDescent="0.25">
      <c r="B90" s="29" t="s">
        <v>145</v>
      </c>
      <c r="C90" s="30" t="s">
        <v>32</v>
      </c>
      <c r="D90" s="30" t="s">
        <v>76</v>
      </c>
      <c r="E90" s="31" t="s">
        <v>79</v>
      </c>
      <c r="F90" s="31" t="s">
        <v>60</v>
      </c>
      <c r="G90" s="32">
        <v>738.3</v>
      </c>
      <c r="H90" s="34" t="s">
        <v>201</v>
      </c>
    </row>
    <row r="91" spans="2:8" ht="45" customHeight="1" x14ac:dyDescent="0.25">
      <c r="B91" s="29" t="s">
        <v>146</v>
      </c>
      <c r="C91" s="30" t="s">
        <v>32</v>
      </c>
      <c r="D91" s="30" t="s">
        <v>77</v>
      </c>
      <c r="E91" s="31" t="s">
        <v>80</v>
      </c>
      <c r="F91" s="31" t="s">
        <v>78</v>
      </c>
      <c r="G91" s="32">
        <v>23.19</v>
      </c>
      <c r="H91" s="34" t="s">
        <v>212</v>
      </c>
    </row>
    <row r="92" spans="2:8" x14ac:dyDescent="0.25">
      <c r="B92" s="24" t="s">
        <v>147</v>
      </c>
      <c r="C92" s="25"/>
      <c r="D92" s="25"/>
      <c r="E92" s="26" t="s">
        <v>45</v>
      </c>
      <c r="F92" s="26" t="s">
        <v>28</v>
      </c>
      <c r="G92" s="27">
        <v>0</v>
      </c>
      <c r="H92" s="28"/>
    </row>
    <row r="93" spans="2:8" ht="30" customHeight="1" x14ac:dyDescent="0.25">
      <c r="B93" s="29" t="s">
        <v>148</v>
      </c>
      <c r="C93" s="30" t="s">
        <v>32</v>
      </c>
      <c r="D93" s="30" t="s">
        <v>46</v>
      </c>
      <c r="E93" s="31" t="s">
        <v>82</v>
      </c>
      <c r="F93" s="31" t="s">
        <v>88</v>
      </c>
      <c r="G93" s="32">
        <v>2</v>
      </c>
      <c r="H93" s="34" t="s">
        <v>47</v>
      </c>
    </row>
    <row r="94" spans="2:8" ht="30" customHeight="1" x14ac:dyDescent="0.25">
      <c r="B94" s="29" t="s">
        <v>149</v>
      </c>
      <c r="C94" s="30" t="s">
        <v>36</v>
      </c>
      <c r="D94" s="30" t="s">
        <v>81</v>
      </c>
      <c r="E94" s="31" t="s">
        <v>87</v>
      </c>
      <c r="F94" s="31" t="s">
        <v>88</v>
      </c>
      <c r="G94" s="32">
        <v>100</v>
      </c>
      <c r="H94" s="34" t="s">
        <v>213</v>
      </c>
    </row>
    <row r="95" spans="2:8" ht="30" customHeight="1" x14ac:dyDescent="0.25">
      <c r="B95" s="29" t="s">
        <v>150</v>
      </c>
      <c r="C95" s="30" t="s">
        <v>32</v>
      </c>
      <c r="D95" s="30" t="s">
        <v>104</v>
      </c>
      <c r="E95" s="31" t="s">
        <v>171</v>
      </c>
      <c r="F95" s="31" t="s">
        <v>60</v>
      </c>
      <c r="G95" s="32">
        <v>2.2799999999999998</v>
      </c>
      <c r="H95" s="34" t="s">
        <v>183</v>
      </c>
    </row>
    <row r="96" spans="2:8" x14ac:dyDescent="0.25">
      <c r="B96" s="24">
        <v>6</v>
      </c>
      <c r="C96" s="25"/>
      <c r="D96" s="25"/>
      <c r="E96" s="26" t="s">
        <v>167</v>
      </c>
      <c r="F96" s="26" t="s">
        <v>28</v>
      </c>
      <c r="G96" s="27">
        <v>0</v>
      </c>
      <c r="H96" s="28"/>
    </row>
    <row r="97" spans="2:8" x14ac:dyDescent="0.25">
      <c r="B97" s="24" t="s">
        <v>152</v>
      </c>
      <c r="C97" s="25"/>
      <c r="D97" s="25"/>
      <c r="E97" s="26" t="s">
        <v>30</v>
      </c>
      <c r="F97" s="26" t="s">
        <v>28</v>
      </c>
      <c r="G97" s="27">
        <v>0</v>
      </c>
      <c r="H97" s="28"/>
    </row>
    <row r="98" spans="2:8" ht="15" customHeight="1" x14ac:dyDescent="0.25">
      <c r="B98" s="29" t="s">
        <v>153</v>
      </c>
      <c r="C98" s="30" t="s">
        <v>32</v>
      </c>
      <c r="D98" s="30" t="s">
        <v>33</v>
      </c>
      <c r="E98" s="31" t="s">
        <v>34</v>
      </c>
      <c r="F98" s="31" t="s">
        <v>35</v>
      </c>
      <c r="G98" s="32">
        <v>84.51</v>
      </c>
      <c r="H98" s="35" t="s">
        <v>219</v>
      </c>
    </row>
    <row r="99" spans="2:8" x14ac:dyDescent="0.25">
      <c r="B99" s="24" t="s">
        <v>155</v>
      </c>
      <c r="C99" s="25"/>
      <c r="D99" s="25"/>
      <c r="E99" s="26" t="s">
        <v>65</v>
      </c>
      <c r="F99" s="26" t="s">
        <v>28</v>
      </c>
      <c r="G99" s="27">
        <v>0</v>
      </c>
      <c r="H99" s="28"/>
    </row>
    <row r="100" spans="2:8" ht="25.5" x14ac:dyDescent="0.25">
      <c r="B100" s="29" t="s">
        <v>154</v>
      </c>
      <c r="C100" s="30" t="s">
        <v>36</v>
      </c>
      <c r="D100" s="30" t="s">
        <v>48</v>
      </c>
      <c r="E100" s="31" t="s">
        <v>64</v>
      </c>
      <c r="F100" s="31" t="s">
        <v>61</v>
      </c>
      <c r="G100" s="32">
        <v>0.87</v>
      </c>
      <c r="H100" s="33" t="s">
        <v>208</v>
      </c>
    </row>
    <row r="101" spans="2:8" x14ac:dyDescent="0.25">
      <c r="B101" s="24" t="s">
        <v>156</v>
      </c>
      <c r="C101" s="25"/>
      <c r="D101" s="25"/>
      <c r="E101" s="26" t="s">
        <v>39</v>
      </c>
      <c r="F101" s="26" t="s">
        <v>28</v>
      </c>
      <c r="G101" s="27">
        <v>0</v>
      </c>
      <c r="H101" s="28"/>
    </row>
    <row r="102" spans="2:8" ht="75" customHeight="1" x14ac:dyDescent="0.25">
      <c r="B102" s="29" t="s">
        <v>157</v>
      </c>
      <c r="C102" s="30" t="s">
        <v>32</v>
      </c>
      <c r="D102" s="30">
        <v>94273</v>
      </c>
      <c r="E102" s="31" t="s">
        <v>40</v>
      </c>
      <c r="F102" s="31" t="s">
        <v>35</v>
      </c>
      <c r="G102" s="32">
        <v>185.39</v>
      </c>
      <c r="H102" s="34" t="s">
        <v>218</v>
      </c>
    </row>
    <row r="103" spans="2:8" ht="30" customHeight="1" x14ac:dyDescent="0.25">
      <c r="B103" s="29" t="s">
        <v>158</v>
      </c>
      <c r="C103" s="30" t="s">
        <v>32</v>
      </c>
      <c r="D103" s="30">
        <v>94287</v>
      </c>
      <c r="E103" s="31" t="s">
        <v>41</v>
      </c>
      <c r="F103" s="31" t="s">
        <v>35</v>
      </c>
      <c r="G103" s="32">
        <v>166.28</v>
      </c>
      <c r="H103" s="34" t="s">
        <v>217</v>
      </c>
    </row>
    <row r="104" spans="2:8" x14ac:dyDescent="0.25">
      <c r="B104" s="24" t="s">
        <v>162</v>
      </c>
      <c r="C104" s="25"/>
      <c r="D104" s="25"/>
      <c r="E104" s="26" t="s">
        <v>42</v>
      </c>
      <c r="F104" s="26" t="s">
        <v>28</v>
      </c>
      <c r="G104" s="27">
        <v>0</v>
      </c>
      <c r="H104" s="28"/>
    </row>
    <row r="105" spans="2:8" ht="45" customHeight="1" x14ac:dyDescent="0.25">
      <c r="B105" s="29" t="s">
        <v>159</v>
      </c>
      <c r="C105" s="30" t="s">
        <v>32</v>
      </c>
      <c r="D105" s="30" t="s">
        <v>43</v>
      </c>
      <c r="E105" s="31" t="s">
        <v>44</v>
      </c>
      <c r="F105" s="31" t="s">
        <v>60</v>
      </c>
      <c r="G105" s="32">
        <v>0</v>
      </c>
      <c r="H105" s="34" t="s">
        <v>202</v>
      </c>
    </row>
    <row r="106" spans="2:8" ht="45" customHeight="1" x14ac:dyDescent="0.25">
      <c r="B106" s="29" t="s">
        <v>160</v>
      </c>
      <c r="C106" s="30" t="s">
        <v>32</v>
      </c>
      <c r="D106" s="30" t="s">
        <v>76</v>
      </c>
      <c r="E106" s="31" t="s">
        <v>79</v>
      </c>
      <c r="F106" s="31" t="s">
        <v>60</v>
      </c>
      <c r="G106" s="32">
        <v>475.55</v>
      </c>
      <c r="H106" s="34" t="s">
        <v>214</v>
      </c>
    </row>
    <row r="107" spans="2:8" ht="45" customHeight="1" x14ac:dyDescent="0.25">
      <c r="B107" s="29" t="s">
        <v>161</v>
      </c>
      <c r="C107" s="30" t="s">
        <v>32</v>
      </c>
      <c r="D107" s="30" t="s">
        <v>77</v>
      </c>
      <c r="E107" s="31" t="s">
        <v>80</v>
      </c>
      <c r="F107" s="31" t="s">
        <v>78</v>
      </c>
      <c r="G107" s="32">
        <v>13.13</v>
      </c>
      <c r="H107" s="34" t="s">
        <v>215</v>
      </c>
    </row>
    <row r="108" spans="2:8" x14ac:dyDescent="0.25">
      <c r="B108" s="24" t="s">
        <v>166</v>
      </c>
      <c r="C108" s="25"/>
      <c r="D108" s="25"/>
      <c r="E108" s="26" t="s">
        <v>45</v>
      </c>
      <c r="F108" s="26" t="s">
        <v>28</v>
      </c>
      <c r="G108" s="27">
        <v>0</v>
      </c>
      <c r="H108" s="28"/>
    </row>
    <row r="109" spans="2:8" ht="30" customHeight="1" x14ac:dyDescent="0.25">
      <c r="B109" s="29" t="s">
        <v>163</v>
      </c>
      <c r="C109" s="30" t="s">
        <v>32</v>
      </c>
      <c r="D109" s="30" t="s">
        <v>46</v>
      </c>
      <c r="E109" s="31" t="s">
        <v>82</v>
      </c>
      <c r="F109" s="31" t="s">
        <v>88</v>
      </c>
      <c r="G109" s="32">
        <v>2</v>
      </c>
      <c r="H109" s="34" t="s">
        <v>47</v>
      </c>
    </row>
    <row r="110" spans="2:8" ht="30" customHeight="1" x14ac:dyDescent="0.25">
      <c r="B110" s="29" t="s">
        <v>164</v>
      </c>
      <c r="C110" s="30" t="s">
        <v>36</v>
      </c>
      <c r="D110" s="30" t="s">
        <v>81</v>
      </c>
      <c r="E110" s="31" t="s">
        <v>87</v>
      </c>
      <c r="F110" s="31" t="s">
        <v>88</v>
      </c>
      <c r="G110" s="32">
        <f>(2*3+4)*4+(2*4+4)*4</f>
        <v>88</v>
      </c>
      <c r="H110" s="34" t="s">
        <v>216</v>
      </c>
    </row>
    <row r="111" spans="2:8" ht="30" customHeight="1" x14ac:dyDescent="0.25">
      <c r="B111" s="29" t="s">
        <v>165</v>
      </c>
      <c r="C111" s="30" t="s">
        <v>32</v>
      </c>
      <c r="D111" s="30" t="s">
        <v>104</v>
      </c>
      <c r="E111" s="31" t="s">
        <v>171</v>
      </c>
      <c r="F111" s="31" t="s">
        <v>60</v>
      </c>
      <c r="G111" s="32">
        <v>2.2799999999999998</v>
      </c>
      <c r="H111" s="34" t="s">
        <v>183</v>
      </c>
    </row>
    <row r="112" spans="2:8" x14ac:dyDescent="0.25">
      <c r="B112" s="41"/>
      <c r="C112" s="42"/>
      <c r="D112" s="42"/>
      <c r="E112" s="43"/>
      <c r="F112" s="43"/>
      <c r="G112" s="44"/>
      <c r="H112" s="45"/>
    </row>
    <row r="113" spans="2:8" x14ac:dyDescent="0.25">
      <c r="B113" s="46" t="s">
        <v>49</v>
      </c>
      <c r="C113" s="46"/>
      <c r="D113" s="46"/>
      <c r="E113" s="46"/>
      <c r="F113" s="47">
        <f ca="1">TODAY()</f>
        <v>44404</v>
      </c>
      <c r="G113" s="47"/>
      <c r="H113" s="47"/>
    </row>
    <row r="114" spans="2:8" x14ac:dyDescent="0.25">
      <c r="B114" s="36"/>
      <c r="C114" s="36"/>
      <c r="D114" s="36"/>
      <c r="E114" s="36"/>
      <c r="F114" s="37"/>
      <c r="G114" s="37"/>
      <c r="H114" s="37"/>
    </row>
    <row r="115" spans="2:8" x14ac:dyDescent="0.25">
      <c r="B115" s="36"/>
      <c r="C115" s="36"/>
      <c r="D115" s="36"/>
      <c r="E115" s="36"/>
      <c r="F115" s="37"/>
      <c r="G115" s="37"/>
      <c r="H115" s="37"/>
    </row>
    <row r="116" spans="2:8" x14ac:dyDescent="0.25">
      <c r="B116" s="38"/>
      <c r="C116" s="1"/>
      <c r="D116" s="1"/>
      <c r="E116" s="1"/>
      <c r="F116" s="1"/>
      <c r="G116" s="1"/>
      <c r="H116" s="1"/>
    </row>
    <row r="117" spans="2:8" x14ac:dyDescent="0.25">
      <c r="B117" s="1"/>
      <c r="C117" s="1"/>
      <c r="D117" s="1"/>
      <c r="E117" s="19" t="s">
        <v>50</v>
      </c>
      <c r="F117" s="1"/>
      <c r="G117" s="1"/>
      <c r="H117" s="1"/>
    </row>
    <row r="118" spans="2:8" x14ac:dyDescent="0.25">
      <c r="B118" s="48" t="s">
        <v>51</v>
      </c>
      <c r="C118" s="48"/>
      <c r="D118" s="48"/>
      <c r="E118" s="48"/>
      <c r="F118" s="48"/>
      <c r="G118" s="1"/>
      <c r="H118" s="1"/>
    </row>
    <row r="119" spans="2:8" x14ac:dyDescent="0.25">
      <c r="B119" s="38"/>
      <c r="C119" s="1"/>
      <c r="D119" s="1"/>
      <c r="E119" s="1" t="s">
        <v>52</v>
      </c>
      <c r="F119" s="1"/>
      <c r="G119" s="1"/>
      <c r="H119" s="1"/>
    </row>
    <row r="120" spans="2:8" x14ac:dyDescent="0.25">
      <c r="B120" s="4"/>
      <c r="C120" s="39"/>
      <c r="D120" s="39"/>
      <c r="E120" s="40" t="s">
        <v>170</v>
      </c>
      <c r="F120" s="4"/>
      <c r="G120" s="4"/>
      <c r="H120" s="4"/>
    </row>
    <row r="121" spans="2:8" x14ac:dyDescent="0.25">
      <c r="B121" s="4"/>
      <c r="C121" s="39"/>
      <c r="D121" s="39"/>
      <c r="E121" s="40" t="s">
        <v>173</v>
      </c>
      <c r="F121" s="4"/>
      <c r="G121" s="4"/>
      <c r="H121" s="4"/>
    </row>
  </sheetData>
  <mergeCells count="9">
    <mergeCell ref="B113:E113"/>
    <mergeCell ref="F113:H113"/>
    <mergeCell ref="B118:F118"/>
    <mergeCell ref="G5:H5"/>
    <mergeCell ref="E2:G2"/>
    <mergeCell ref="E4:F4"/>
    <mergeCell ref="G10:H10"/>
    <mergeCell ref="B11:C11"/>
    <mergeCell ref="D14:H14"/>
  </mergeCells>
  <phoneticPr fontId="9" type="noConversion"/>
  <conditionalFormatting sqref="C14">
    <cfRule type="expression" dxfId="4" priority="1" stopIfTrue="1">
      <formula>#REF!=$C$2</formula>
    </cfRule>
    <cfRule type="expression" dxfId="3" priority="2" stopIfTrue="1">
      <formula>UPPER(LEFT(#REF!,5))="NÍVEL"</formula>
    </cfRule>
    <cfRule type="expression" dxfId="2" priority="3" stopIfTrue="1">
      <formula>#REF!=$C$10</formula>
    </cfRule>
  </conditionalFormatting>
  <conditionalFormatting sqref="B14">
    <cfRule type="expression" dxfId="1" priority="4" stopIfTrue="1">
      <formula>#REF!=$C$2</formula>
    </cfRule>
    <cfRule type="expression" dxfId="0" priority="5" stopIfTrue="1">
      <formula>UPPER(LEFT(#REF!,5))="NÍVEL"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8" fitToHeight="0" orientation="landscape" r:id="rId1"/>
  <ignoredErrors>
    <ignoredError sqref="D18 D25:D27 D29 D34 D41:D43 D45 D57:D59 D61:D63 D77:D79 D73:D75 D66 D82 D89:D91 D93:D95 D31 D50 D47 D98 D105:D107 D109:D111" numberStoredAsText="1"/>
    <ignoredError sqref="F11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LICITACAO</cp:lastModifiedBy>
  <cp:lastPrinted>2021-07-27T18:54:43Z</cp:lastPrinted>
  <dcterms:created xsi:type="dcterms:W3CDTF">2021-03-23T04:54:25Z</dcterms:created>
  <dcterms:modified xsi:type="dcterms:W3CDTF">2021-07-27T18:55:04Z</dcterms:modified>
</cp:coreProperties>
</file>